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59549_office_plk-sa_pl/Documents/Pulpit/załączniki do SWZ/"/>
    </mc:Choice>
  </mc:AlternateContent>
  <xr:revisionPtr revIDLastSave="91" documentId="13_ncr:1_{7946B128-02D3-4389-B535-D50CF6DFAD7B}" xr6:coauthVersionLast="47" xr6:coauthVersionMax="47" xr10:uidLastSave="{499EC209-0C21-45F8-9339-10021A0DF51A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23" i="1"/>
  <c r="I9" i="1" l="1"/>
  <c r="I11" i="1"/>
  <c r="I12" i="1"/>
  <c r="I14" i="1"/>
  <c r="I15" i="1"/>
  <c r="I16" i="1"/>
  <c r="I17" i="1"/>
  <c r="I18" i="1"/>
  <c r="I19" i="1"/>
  <c r="I21" i="1"/>
  <c r="I22" i="1"/>
  <c r="I24" i="1"/>
  <c r="I26" i="1"/>
  <c r="I27" i="1"/>
  <c r="I28" i="1"/>
  <c r="I7" i="1"/>
  <c r="I29" i="1" l="1"/>
  <c r="I30" i="1" l="1"/>
  <c r="I31" i="1" s="1"/>
</calcChain>
</file>

<file path=xl/sharedStrings.xml><?xml version="1.0" encoding="utf-8"?>
<sst xmlns="http://schemas.openxmlformats.org/spreadsheetml/2006/main" count="80" uniqueCount="62">
  <si>
    <t>Lp.</t>
  </si>
  <si>
    <t>IZ</t>
  </si>
  <si>
    <t>nr linii</t>
  </si>
  <si>
    <t>szlak/stacja</t>
  </si>
  <si>
    <t>Wrocław</t>
  </si>
  <si>
    <t>2.</t>
  </si>
  <si>
    <t>6.</t>
  </si>
  <si>
    <t>1.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</si>
  <si>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</si>
  <si>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</si>
  <si>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</si>
  <si>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</si>
  <si>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</si>
  <si>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</si>
  <si>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</si>
  <si>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</si>
  <si>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</si>
  <si>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</si>
  <si>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</si>
  <si>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</si>
  <si>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</si>
  <si>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</si>
  <si>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</si>
  <si>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</si>
  <si>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</si>
  <si>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</si>
  <si>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</si>
  <si>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Razem NETTO</t>
  </si>
  <si>
    <t>vat 23%</t>
  </si>
  <si>
    <t>Razem BRUTTO</t>
  </si>
  <si>
    <t>Czujniki pogodowe</t>
  </si>
  <si>
    <t xml:space="preserve">Kabel sterowniczy </t>
  </si>
  <si>
    <t>Układanie kabli zasilających i sterowniczych w rowach kablowych</t>
  </si>
  <si>
    <t>Zasypanie wykopu kablowego</t>
  </si>
  <si>
    <t>Dopuszczenie i nadzory</t>
  </si>
  <si>
    <t>Opis robót</t>
  </si>
  <si>
    <t>Jednostka</t>
  </si>
  <si>
    <t>Ilość</t>
  </si>
  <si>
    <t>kpl.</t>
  </si>
  <si>
    <t>m</t>
  </si>
  <si>
    <t>Uruchomienie, konfiguracja NEK + szkolenie</t>
  </si>
  <si>
    <t>Ścinawa</t>
  </si>
  <si>
    <t>Szafa EOR</t>
  </si>
  <si>
    <t>Skrzynia transformatorowa + komplet grzewczy</t>
  </si>
  <si>
    <t>Kabel antywłamaniowy 3 x 1,5</t>
  </si>
  <si>
    <t>Roboty ziemne</t>
  </si>
  <si>
    <t>Roboty ziemne na kable zasilające - wykop</t>
  </si>
  <si>
    <t>Kabel antywłamaniowy 3 x 1,5 ułożenie</t>
  </si>
  <si>
    <t>Skrzynia transformatorowa</t>
  </si>
  <si>
    <t>NEK zabudowa (Nastawnia Dysponująca)</t>
  </si>
  <si>
    <t>DODATKOWE</t>
  </si>
  <si>
    <t>Dostosowanie ST</t>
  </si>
  <si>
    <t>Projekt powykonawczy + dokumenty</t>
  </si>
  <si>
    <t>Formularz cenowy</t>
  </si>
  <si>
    <t>SZAFY EOR 3 Materiał</t>
  </si>
  <si>
    <t>Kabel YAKY 4X35mm2 z szafy EOR 3 do skrzyń transformatorowych</t>
  </si>
  <si>
    <t>Wykonanie podsypki z piasku na dnie rowu + układanie folii ostrzegawczej</t>
  </si>
  <si>
    <t>Wykonanie przecisku sterowanego</t>
  </si>
  <si>
    <t>SZAFY EOR 3 DEMONTAŻ</t>
  </si>
  <si>
    <t>23.</t>
  </si>
  <si>
    <t>Kwota NETTO</t>
  </si>
  <si>
    <t>Cena jednostkowa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</si>
</sst>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1"/>
  <sheetViews>
    <sheetView tabSelected="1" zoomScaleNormal="100" workbookViewId="0">
      <selection activeCell="O16" sqref="O16"/>
    </sheetView>
  </sheetViews>
  <sheetFormatPr defaultColWidth="8" defaultRowHeight="12.75" x14ac:dyDescent="0.2"/>
  <cols>
    <col min="1" max="1" width="3.25" style="1" customWidth="1"/>
    <col min="2" max="2" width="10.125" style="1" customWidth="1"/>
    <col min="3" max="3" width="5.75" style="1" bestFit="1" customWidth="1"/>
    <col min="4" max="4" width="17.75" style="1" customWidth="1"/>
    <col min="5" max="5" width="63.25" style="1" customWidth="1"/>
    <col min="6" max="6" width="8.125" style="1" customWidth="1"/>
    <col min="7" max="7" width="14.625" style="1" customWidth="1"/>
    <col min="8" max="8" width="14.375" style="1" customWidth="1"/>
    <col min="9" max="9" width="19.625" style="1" customWidth="1"/>
    <col min="10" max="14" width="8" style="1" customWidth="1"/>
    <col min="15" max="16384" width="8" style="1"/>
  </cols>
  <sheetData>
    <row r="1" spans="1:22" ht="15" customHeight="1" x14ac:dyDescent="0.2">
      <c r="A1" s="17"/>
      <c r="B1" s="17"/>
      <c r="C1" s="17"/>
      <c r="D1" s="17"/>
      <c r="E1" s="17"/>
      <c r="F1" s="17"/>
      <c r="G1" s="17"/>
      <c r="H1" s="17"/>
      <c r="I1" s="17"/>
    </row>
    <row r="2" spans="1:22" ht="12.75" customHeight="1" x14ac:dyDescent="0.2">
      <c r="A2" s="18" t="s">
        <v>53</v>
      </c>
      <c r="B2" s="18"/>
      <c r="C2" s="18"/>
      <c r="D2" s="18"/>
      <c r="E2" s="18"/>
      <c r="F2" s="18"/>
      <c r="G2" s="18"/>
      <c r="H2" s="18"/>
      <c r="I2" s="18"/>
    </row>
    <row r="3" spans="1:22" ht="27.75" customHeight="1" x14ac:dyDescent="0.2">
      <c r="A3" s="14" t="s">
        <v>0</v>
      </c>
      <c r="B3" s="14" t="s">
        <v>1</v>
      </c>
      <c r="C3" s="14" t="s">
        <v>2</v>
      </c>
      <c r="D3" s="14" t="s">
        <v>3</v>
      </c>
      <c r="E3" s="14" t="s">
        <v>35</v>
      </c>
      <c r="F3" s="14" t="s">
        <v>36</v>
      </c>
      <c r="G3" s="14" t="s">
        <v>37</v>
      </c>
      <c r="H3" s="14" t="s">
        <v>61</v>
      </c>
      <c r="I3" s="19" t="s">
        <v>60</v>
      </c>
    </row>
    <row r="4" spans="1:22" ht="12.75" customHeight="1" x14ac:dyDescent="0.2">
      <c r="A4" s="15"/>
      <c r="B4" s="15"/>
      <c r="C4" s="15"/>
      <c r="D4" s="15"/>
      <c r="E4" s="15"/>
      <c r="F4" s="15"/>
      <c r="G4" s="15"/>
      <c r="H4" s="15"/>
      <c r="I4" s="20"/>
    </row>
    <row r="5" spans="1:22" x14ac:dyDescent="0.2">
      <c r="A5" s="16"/>
      <c r="B5" s="16"/>
      <c r="C5" s="16"/>
      <c r="D5" s="16"/>
      <c r="E5" s="16"/>
      <c r="F5" s="16"/>
      <c r="G5" s="16"/>
      <c r="H5" s="16"/>
      <c r="I5" s="21"/>
    </row>
    <row r="6" spans="1:22" ht="13.5" customHeight="1" x14ac:dyDescent="0.2">
      <c r="A6" s="2" t="s">
        <v>7</v>
      </c>
      <c r="B6" s="13" t="s">
        <v>4</v>
      </c>
      <c r="C6" s="13">
        <v>273</v>
      </c>
      <c r="D6" s="13" t="s">
        <v>41</v>
      </c>
      <c r="E6" s="9" t="s">
        <v>54</v>
      </c>
      <c r="F6" s="7"/>
      <c r="G6" s="7"/>
      <c r="H6" s="7"/>
      <c r="I6" s="5"/>
    </row>
    <row r="7" spans="1:22" s="4" customFormat="1" ht="12.75" customHeight="1" x14ac:dyDescent="0.2">
      <c r="A7" s="2" t="s">
        <v>5</v>
      </c>
      <c r="B7" s="13"/>
      <c r="C7" s="13"/>
      <c r="D7" s="13"/>
      <c r="E7" s="3" t="s">
        <v>42</v>
      </c>
      <c r="F7" s="8" t="s">
        <v>38</v>
      </c>
      <c r="G7" s="8">
        <v>1</v>
      </c>
      <c r="H7" s="8"/>
      <c r="I7" s="11">
        <f>G7*H7</f>
        <v>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s="4" customFormat="1" ht="13.5" customHeight="1" x14ac:dyDescent="0.2">
      <c r="A8" s="2" t="s">
        <v>8</v>
      </c>
      <c r="B8" s="13"/>
      <c r="C8" s="13"/>
      <c r="D8" s="13"/>
      <c r="E8" s="3" t="s">
        <v>43</v>
      </c>
      <c r="F8" s="8" t="s">
        <v>38</v>
      </c>
      <c r="G8" s="8">
        <v>11</v>
      </c>
      <c r="H8" s="8"/>
      <c r="I8" s="11">
        <f>G8*H8</f>
        <v>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3.5" customHeight="1" x14ac:dyDescent="0.2">
      <c r="A9" s="2" t="s">
        <v>9</v>
      </c>
      <c r="B9" s="13"/>
      <c r="C9" s="13"/>
      <c r="D9" s="13"/>
      <c r="E9" s="3" t="s">
        <v>30</v>
      </c>
      <c r="F9" s="8" t="s">
        <v>38</v>
      </c>
      <c r="G9" s="8">
        <v>1</v>
      </c>
      <c r="H9" s="8"/>
      <c r="I9" s="11">
        <f t="shared" ref="I9:I28" si="0">G9*H9</f>
        <v>0</v>
      </c>
    </row>
    <row r="10" spans="1:22" ht="13.5" customHeight="1" x14ac:dyDescent="0.2">
      <c r="A10" s="2" t="s">
        <v>10</v>
      </c>
      <c r="B10" s="13"/>
      <c r="C10" s="13"/>
      <c r="D10" s="13"/>
      <c r="E10" s="3" t="s">
        <v>44</v>
      </c>
      <c r="F10" s="8" t="s">
        <v>39</v>
      </c>
      <c r="G10" s="8">
        <v>1000</v>
      </c>
      <c r="H10" s="8"/>
      <c r="I10" s="11"/>
    </row>
    <row r="11" spans="1:22" s="4" customFormat="1" ht="13.5" customHeight="1" x14ac:dyDescent="0.2">
      <c r="A11" s="2" t="s">
        <v>6</v>
      </c>
      <c r="B11" s="13"/>
      <c r="C11" s="13"/>
      <c r="D11" s="13"/>
      <c r="E11" s="3" t="s">
        <v>31</v>
      </c>
      <c r="F11" s="8" t="s">
        <v>39</v>
      </c>
      <c r="G11" s="8">
        <v>500</v>
      </c>
      <c r="H11" s="8"/>
      <c r="I11" s="11">
        <f t="shared" si="0"/>
        <v>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s="4" customFormat="1" ht="13.5" customHeight="1" x14ac:dyDescent="0.2">
      <c r="A12" s="2" t="s">
        <v>11</v>
      </c>
      <c r="B12" s="13"/>
      <c r="C12" s="13"/>
      <c r="D12" s="13"/>
      <c r="E12" s="3" t="s">
        <v>55</v>
      </c>
      <c r="F12" s="8" t="s">
        <v>39</v>
      </c>
      <c r="G12" s="8">
        <v>1000</v>
      </c>
      <c r="H12" s="8"/>
      <c r="I12" s="11">
        <f t="shared" si="0"/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4" customFormat="1" ht="13.5" customHeight="1" x14ac:dyDescent="0.2">
      <c r="A13" s="2" t="s">
        <v>12</v>
      </c>
      <c r="B13" s="13"/>
      <c r="C13" s="13"/>
      <c r="D13" s="13"/>
      <c r="E13" s="9" t="s">
        <v>45</v>
      </c>
      <c r="F13" s="8"/>
      <c r="G13" s="8"/>
      <c r="H13" s="8"/>
      <c r="I13" s="1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4" customFormat="1" ht="12.75" customHeight="1" x14ac:dyDescent="0.2">
      <c r="A14" s="2" t="s">
        <v>13</v>
      </c>
      <c r="B14" s="13"/>
      <c r="C14" s="13"/>
      <c r="D14" s="13"/>
      <c r="E14" s="3" t="s">
        <v>46</v>
      </c>
      <c r="F14" s="8" t="s">
        <v>39</v>
      </c>
      <c r="G14" s="8">
        <v>1000</v>
      </c>
      <c r="H14" s="8"/>
      <c r="I14" s="11">
        <f t="shared" si="0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4" customFormat="1" ht="14.25" x14ac:dyDescent="0.2">
      <c r="A15" s="2" t="s">
        <v>14</v>
      </c>
      <c r="B15" s="13"/>
      <c r="C15" s="13"/>
      <c r="D15" s="13"/>
      <c r="E15" s="3" t="s">
        <v>47</v>
      </c>
      <c r="F15" s="8" t="s">
        <v>39</v>
      </c>
      <c r="G15" s="8">
        <v>1000</v>
      </c>
      <c r="H15" s="8"/>
      <c r="I15" s="11">
        <f t="shared" si="0"/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4" customFormat="1" ht="14.25" x14ac:dyDescent="0.2">
      <c r="A16" s="2" t="s">
        <v>15</v>
      </c>
      <c r="B16" s="13"/>
      <c r="C16" s="13"/>
      <c r="D16" s="13"/>
      <c r="E16" s="3" t="s">
        <v>32</v>
      </c>
      <c r="F16" s="8" t="s">
        <v>39</v>
      </c>
      <c r="G16" s="8">
        <v>1000</v>
      </c>
      <c r="H16" s="8"/>
      <c r="I16" s="11">
        <f t="shared" si="0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9" ht="14.25" x14ac:dyDescent="0.2">
      <c r="A17" s="2" t="s">
        <v>16</v>
      </c>
      <c r="B17" s="13"/>
      <c r="C17" s="13"/>
      <c r="D17" s="13"/>
      <c r="E17" s="3" t="s">
        <v>56</v>
      </c>
      <c r="F17" s="8" t="s">
        <v>39</v>
      </c>
      <c r="G17" s="8">
        <v>1000</v>
      </c>
      <c r="H17" s="8"/>
      <c r="I17" s="11">
        <f t="shared" si="0"/>
        <v>0</v>
      </c>
    </row>
    <row r="18" spans="1:9" ht="14.25" x14ac:dyDescent="0.2">
      <c r="A18" s="2" t="s">
        <v>17</v>
      </c>
      <c r="B18" s="13"/>
      <c r="C18" s="13"/>
      <c r="D18" s="13"/>
      <c r="E18" s="3" t="s">
        <v>57</v>
      </c>
      <c r="F18" s="8" t="s">
        <v>39</v>
      </c>
      <c r="G18" s="8">
        <v>150</v>
      </c>
      <c r="H18" s="8"/>
      <c r="I18" s="11">
        <f t="shared" si="0"/>
        <v>0</v>
      </c>
    </row>
    <row r="19" spans="1:9" ht="14.25" x14ac:dyDescent="0.2">
      <c r="A19" s="2" t="s">
        <v>18</v>
      </c>
      <c r="B19" s="13"/>
      <c r="C19" s="13"/>
      <c r="D19" s="13"/>
      <c r="E19" s="3" t="s">
        <v>33</v>
      </c>
      <c r="F19" s="8" t="s">
        <v>39</v>
      </c>
      <c r="G19" s="8">
        <v>1000</v>
      </c>
      <c r="H19" s="8"/>
      <c r="I19" s="11">
        <f t="shared" si="0"/>
        <v>0</v>
      </c>
    </row>
    <row r="20" spans="1:9" ht="14.25" x14ac:dyDescent="0.2">
      <c r="A20" s="2" t="s">
        <v>19</v>
      </c>
      <c r="B20" s="13"/>
      <c r="C20" s="13"/>
      <c r="D20" s="13"/>
      <c r="E20" s="9" t="s">
        <v>58</v>
      </c>
      <c r="F20" s="8"/>
      <c r="G20" s="8"/>
      <c r="H20" s="8"/>
      <c r="I20" s="11"/>
    </row>
    <row r="21" spans="1:9" ht="14.25" x14ac:dyDescent="0.2">
      <c r="A21" s="2" t="s">
        <v>20</v>
      </c>
      <c r="B21" s="13"/>
      <c r="C21" s="13"/>
      <c r="D21" s="13"/>
      <c r="E21" s="3" t="s">
        <v>42</v>
      </c>
      <c r="F21" s="8" t="s">
        <v>38</v>
      </c>
      <c r="G21" s="8">
        <v>1</v>
      </c>
      <c r="H21" s="8"/>
      <c r="I21" s="11">
        <f t="shared" si="0"/>
        <v>0</v>
      </c>
    </row>
    <row r="22" spans="1:9" ht="14.25" x14ac:dyDescent="0.2">
      <c r="A22" s="2" t="s">
        <v>21</v>
      </c>
      <c r="B22" s="13"/>
      <c r="C22" s="13"/>
      <c r="D22" s="13"/>
      <c r="E22" s="3" t="s">
        <v>48</v>
      </c>
      <c r="F22" s="8" t="s">
        <v>38</v>
      </c>
      <c r="G22" s="8">
        <v>9</v>
      </c>
      <c r="H22" s="8"/>
      <c r="I22" s="11">
        <f t="shared" si="0"/>
        <v>0</v>
      </c>
    </row>
    <row r="23" spans="1:9" ht="14.25" x14ac:dyDescent="0.2">
      <c r="A23" s="2" t="s">
        <v>22</v>
      </c>
      <c r="B23" s="13"/>
      <c r="C23" s="13"/>
      <c r="D23" s="13"/>
      <c r="E23" s="9" t="s">
        <v>49</v>
      </c>
      <c r="F23" s="8" t="s">
        <v>38</v>
      </c>
      <c r="G23" s="8">
        <v>1</v>
      </c>
      <c r="H23" s="8"/>
      <c r="I23" s="11">
        <f t="shared" si="0"/>
        <v>0</v>
      </c>
    </row>
    <row r="24" spans="1:9" ht="14.25" x14ac:dyDescent="0.2">
      <c r="A24" s="2" t="s">
        <v>23</v>
      </c>
      <c r="B24" s="13"/>
      <c r="C24" s="13"/>
      <c r="D24" s="13"/>
      <c r="E24" s="3" t="s">
        <v>40</v>
      </c>
      <c r="F24" s="8" t="s">
        <v>38</v>
      </c>
      <c r="G24" s="8">
        <v>1</v>
      </c>
      <c r="H24" s="8"/>
      <c r="I24" s="11">
        <f t="shared" si="0"/>
        <v>0</v>
      </c>
    </row>
    <row r="25" spans="1:9" ht="14.25" x14ac:dyDescent="0.2">
      <c r="A25" s="2" t="s">
        <v>24</v>
      </c>
      <c r="B25" s="13"/>
      <c r="C25" s="13"/>
      <c r="D25" s="13"/>
      <c r="E25" s="9" t="s">
        <v>50</v>
      </c>
      <c r="F25" s="8"/>
      <c r="G25" s="8"/>
      <c r="H25" s="8"/>
      <c r="I25" s="11"/>
    </row>
    <row r="26" spans="1:9" ht="14.25" x14ac:dyDescent="0.2">
      <c r="A26" s="2" t="s">
        <v>25</v>
      </c>
      <c r="B26" s="13"/>
      <c r="C26" s="13"/>
      <c r="D26" s="13"/>
      <c r="E26" s="3" t="s">
        <v>51</v>
      </c>
      <c r="F26" s="8" t="s">
        <v>38</v>
      </c>
      <c r="G26" s="8">
        <v>1</v>
      </c>
      <c r="H26" s="8"/>
      <c r="I26" s="11">
        <f t="shared" si="0"/>
        <v>0</v>
      </c>
    </row>
    <row r="27" spans="1:9" ht="14.25" x14ac:dyDescent="0.2">
      <c r="A27" s="2" t="s">
        <v>26</v>
      </c>
      <c r="B27" s="13"/>
      <c r="C27" s="13"/>
      <c r="D27" s="13"/>
      <c r="E27" s="3" t="s">
        <v>34</v>
      </c>
      <c r="F27" s="8" t="s">
        <v>38</v>
      </c>
      <c r="G27" s="8">
        <v>1</v>
      </c>
      <c r="H27" s="8"/>
      <c r="I27" s="11">
        <f t="shared" si="0"/>
        <v>0</v>
      </c>
    </row>
    <row r="28" spans="1:9" ht="14.25" x14ac:dyDescent="0.2">
      <c r="A28" s="2" t="s">
        <v>59</v>
      </c>
      <c r="B28" s="13"/>
      <c r="C28" s="13"/>
      <c r="D28" s="13"/>
      <c r="E28" s="3" t="s">
        <v>52</v>
      </c>
      <c r="F28" s="8" t="s">
        <v>38</v>
      </c>
      <c r="G28" s="8">
        <v>1</v>
      </c>
      <c r="H28" s="8"/>
      <c r="I28" s="11">
        <f t="shared" si="0"/>
        <v>0</v>
      </c>
    </row>
    <row r="29" spans="1:9" ht="15" customHeight="1" x14ac:dyDescent="0.2">
      <c r="C29" s="6"/>
      <c r="D29" s="6"/>
      <c r="E29" s="6"/>
      <c r="F29" s="6"/>
      <c r="H29" s="5" t="s">
        <v>27</v>
      </c>
      <c r="I29" s="10">
        <f>I7+I8+I9+I10+I11+I12+I14+I15+I16+I17+I18+I19+I21+I22+I23+I24+I26+I27+I28</f>
        <v>0</v>
      </c>
    </row>
    <row r="30" spans="1:9" ht="14.25" customHeight="1" x14ac:dyDescent="0.2">
      <c r="H30" s="5" t="s">
        <v>28</v>
      </c>
      <c r="I30" s="12">
        <f>I29*23%</f>
        <v>0</v>
      </c>
    </row>
    <row r="31" spans="1:9" ht="14.25" customHeight="1" x14ac:dyDescent="0.2">
      <c r="H31" s="5" t="s">
        <v>29</v>
      </c>
      <c r="I31" s="10">
        <f>I29+I30</f>
        <v>0</v>
      </c>
    </row>
  </sheetData>
  <mergeCells count="14">
    <mergeCell ref="B6:B28"/>
    <mergeCell ref="E3:E5"/>
    <mergeCell ref="C6:C28"/>
    <mergeCell ref="D6:D28"/>
    <mergeCell ref="A1:I1"/>
    <mergeCell ref="A2:I2"/>
    <mergeCell ref="I3:I5"/>
    <mergeCell ref="G3:G5"/>
    <mergeCell ref="A3:A5"/>
    <mergeCell ref="F3:F5"/>
    <mergeCell ref="D3:D5"/>
    <mergeCell ref="C3:C5"/>
    <mergeCell ref="B3:B5"/>
    <mergeCell ref="H3:H5"/>
  </mergeCells>
  <phoneticPr fontId="5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Czaplok Krzysztof</dc:creator>
  <cp:lastModifiedBy>Zawadzka Patrycja</cp:lastModifiedBy>
  <cp:lastPrinted>2024-08-01T08:01:16Z</cp:lastPrinted>
  <dcterms:created xsi:type="dcterms:W3CDTF">2022-05-13T05:57:01Z</dcterms:created>
  <dcterms:modified xsi:type="dcterms:W3CDTF">2026-03-18T10:38:13Z</dcterms:modified>
</cp:coreProperties>
</file>